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 activeTab="8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경영이사!$A$1:$H$7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이사장!$A$1:$H$19</definedName>
    <definedName name="_xlnm.Print_Area" localSheetId="4">체육시설본부장!$A$1:$H$6</definedName>
    <definedName name="_xlnm.Print_Area" localSheetId="6">환경시설본부장!$A$1:$H$6</definedName>
    <definedName name="_xlnm.Print_Area" localSheetId="2">환경이사!$A$1:$H$9</definedName>
  </definedNames>
  <calcPr calcId="162913"/>
</workbook>
</file>

<file path=xl/calcChain.xml><?xml version="1.0" encoding="utf-8"?>
<calcChain xmlns="http://schemas.openxmlformats.org/spreadsheetml/2006/main">
  <c r="G4" i="5" l="1"/>
  <c r="H4" i="4" l="1"/>
  <c r="G4" i="4"/>
  <c r="H5" i="2"/>
  <c r="H4" i="2"/>
  <c r="G4" i="2"/>
  <c r="H4" i="5" l="1"/>
  <c r="H5" i="9"/>
  <c r="G4" i="9"/>
  <c r="H4" i="9"/>
  <c r="H5" i="4" l="1"/>
  <c r="H5" i="5"/>
  <c r="G4" i="11" l="1"/>
  <c r="G4" i="8" l="1"/>
  <c r="G4" i="7"/>
  <c r="H5" i="6" l="1"/>
  <c r="H4" i="6"/>
  <c r="G4" i="6"/>
  <c r="H5" i="7" l="1"/>
  <c r="H4" i="7"/>
  <c r="H4" i="11"/>
  <c r="H5" i="11"/>
  <c r="G4" i="10" l="1"/>
  <c r="H5" i="10" l="1"/>
  <c r="H4" i="10"/>
  <c r="H5" i="8" l="1"/>
  <c r="H4" i="8"/>
</calcChain>
</file>

<file path=xl/sharedStrings.xml><?xml version="1.0" encoding="utf-8"?>
<sst xmlns="http://schemas.openxmlformats.org/spreadsheetml/2006/main" count="177" uniqueCount="75">
  <si>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</si>
  <si>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</si>
  <si>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</si>
  <si>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</si>
  <si>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</si>
  <si>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</si>
  <si>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</si>
  <si>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</si>
  <si>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</si>
  <si>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</si>
  <si>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</si>
  <si>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"사용내역 없음"</t>
    <phoneticPr fontId="2" type="noConversion"/>
  </si>
  <si>
    <t>카드</t>
    <phoneticPr fontId="2" type="noConversion"/>
  </si>
  <si>
    <t>직원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</si>
  <si>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</si>
  <si>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</si>
  <si>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</si>
  <si>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</si>
  <si>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</si>
  <si>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</si>
  <si>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</si>
  <si>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</si>
  <si>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10월)</t>
    </r>
    <phoneticPr fontId="6" type="noConversion"/>
  </si>
  <si>
    <t>환경시설본부 직원격려</t>
    <phoneticPr fontId="22" type="noConversion"/>
  </si>
  <si>
    <t>서원골(유성구 엑스포로269번길 8)</t>
    <phoneticPr fontId="2" type="noConversion"/>
  </si>
  <si>
    <t>엑스포복아구(서구 둔산동 1323)</t>
    <phoneticPr fontId="2" type="noConversion"/>
  </si>
  <si>
    <t>부잣집곰탕(중구 대흥로 139번길 10번지 )</t>
    <phoneticPr fontId="2" type="noConversion"/>
  </si>
  <si>
    <t>업무협의 후 중식제공</t>
    <phoneticPr fontId="2" type="noConversion"/>
  </si>
  <si>
    <t>개성집(유성구 대덕대로 1123)</t>
    <phoneticPr fontId="2" type="noConversion"/>
  </si>
  <si>
    <t>직원 및 업무담당자</t>
    <phoneticPr fontId="2" type="noConversion"/>
  </si>
  <si>
    <t>카드</t>
    <phoneticPr fontId="2" type="noConversion"/>
  </si>
  <si>
    <t>경조사비(부의금)</t>
    <phoneticPr fontId="22" type="noConversion"/>
  </si>
  <si>
    <t>경조사비(축의금)</t>
    <phoneticPr fontId="22" type="noConversion"/>
  </si>
  <si>
    <t>경영전략처 팀장 등</t>
    <phoneticPr fontId="22" type="noConversion"/>
  </si>
  <si>
    <t>임원추천위원회 위원 등</t>
    <phoneticPr fontId="22" type="noConversion"/>
  </si>
  <si>
    <t>공단 운동부 선수 등</t>
    <phoneticPr fontId="22" type="noConversion"/>
  </si>
  <si>
    <t>미래전략TF 구성원 등</t>
    <phoneticPr fontId="22" type="noConversion"/>
  </si>
  <si>
    <t>이사장 및 의회출입기자</t>
    <phoneticPr fontId="22" type="noConversion"/>
  </si>
  <si>
    <t>현금</t>
    <phoneticPr fontId="2" type="noConversion"/>
  </si>
  <si>
    <t>카드</t>
    <phoneticPr fontId="2" type="noConversion"/>
  </si>
  <si>
    <t>대청호시설팀 직원</t>
    <phoneticPr fontId="22" type="noConversion"/>
  </si>
  <si>
    <t>상가지원팀 직원</t>
    <phoneticPr fontId="22" type="noConversion"/>
  </si>
  <si>
    <t>용운스포츠센터 직원</t>
    <phoneticPr fontId="22" type="noConversion"/>
  </si>
  <si>
    <t>한밭운동장운영팀 직원</t>
    <phoneticPr fontId="22" type="noConversion"/>
  </si>
  <si>
    <t>한밭운동장시설팀 직원</t>
    <phoneticPr fontId="22" type="noConversion"/>
  </si>
  <si>
    <t>기획홍보팀 직원 등</t>
    <phoneticPr fontId="22" type="noConversion"/>
  </si>
  <si>
    <t>공단 본부장 및 팀장 등</t>
    <phoneticPr fontId="22" type="noConversion"/>
  </si>
  <si>
    <t>대전역전지하상가 상인회 및 상가지원팀 직원 등</t>
    <phoneticPr fontId="22" type="noConversion"/>
  </si>
  <si>
    <t>월드컵경기장운영팀 직원 등</t>
    <phoneticPr fontId="22" type="noConversion"/>
  </si>
  <si>
    <t>기성종합복지관장등</t>
    <phoneticPr fontId="22" type="noConversion"/>
  </si>
  <si>
    <t>카드</t>
    <phoneticPr fontId="2" type="noConversion"/>
  </si>
  <si>
    <t>이화원(유성구 노은동 270)</t>
    <phoneticPr fontId="22" type="noConversion"/>
  </si>
  <si>
    <t>도안평양면옥(서구 원도안로 16)</t>
    <phoneticPr fontId="22" type="noConversion"/>
  </si>
  <si>
    <t>일품짬뽕전문점(유성구 전민로14번길 12)</t>
  </si>
  <si>
    <t>대나무통밥맛정식(서구 만년동 346)</t>
  </si>
  <si>
    <t>서가네한우(유성구 엑스포로538번길 7)</t>
  </si>
  <si>
    <t>이가촌(대덕구 아리랑로 141)</t>
  </si>
  <si>
    <t>항아리속 홍탁한마리(대덕구 대전로1177번길 111)</t>
  </si>
  <si>
    <t>일정(만녕동 323번지)</t>
  </si>
  <si>
    <t>이화수 대전원촌본점(유성구 아리랑로 18)</t>
  </si>
  <si>
    <t>한수위제주포크(동구 원동 46-6)</t>
  </si>
  <si>
    <t>일등석갈비(서구 만년동 358)</t>
  </si>
  <si>
    <t>업무협의</t>
    <phoneticPr fontId="22" type="noConversion"/>
  </si>
  <si>
    <t>태평소내장탕(중구 태평동 109-196)</t>
    <phoneticPr fontId="22" type="noConversion"/>
  </si>
  <si>
    <t>동부경찰서 형사과</t>
    <phoneticPr fontId="22" type="noConversion"/>
  </si>
  <si>
    <t>경영전략처 현안사항 공유 및 업무협의</t>
    <phoneticPr fontId="22" type="noConversion"/>
  </si>
  <si>
    <t>제99회 전국체육대회 참가 선수 격려</t>
    <phoneticPr fontId="22" type="noConversion"/>
  </si>
  <si>
    <t>시의회 출입기자단과 공단 홍보 업무 협의</t>
    <phoneticPr fontId="22" type="noConversion"/>
  </si>
  <si>
    <t>공단 사보제작 관련 기획홍보팀 직원 격려</t>
    <phoneticPr fontId="22" type="noConversion"/>
  </si>
  <si>
    <t>상가지원팀 직원 및 상인회와 업무협의</t>
    <phoneticPr fontId="22" type="noConversion"/>
  </si>
  <si>
    <t>시 행정사무감사 준비 등 현안업무에 노고가 많은 공단 본부장 및 팀장과 업무협의</t>
    <phoneticPr fontId="22" type="noConversion"/>
  </si>
  <si>
    <t>공단의 원활한 인사업무 운영을 위한 임원추천위원회 위원 등과 격려 만찬</t>
    <phoneticPr fontId="22" type="noConversion"/>
  </si>
  <si>
    <t>월드컵경기장 사업장방문 및 현장직원들 격려</t>
    <phoneticPr fontId="22" type="noConversion"/>
  </si>
  <si>
    <t>기성종합복지관 현안사항 공유 및 업무협의</t>
    <phoneticPr fontId="22" type="noConversion"/>
  </si>
  <si>
    <t>미래전략TF의 향후 운영방향 논의 및 직원 격려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</si>
</sst>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0_);[Red]\(0\)"/>
    <numFmt numFmtId="181" formatCode="#,##0_ 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8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6" xfId="16" applyNumberFormat="1" applyFont="1" applyBorder="1" applyAlignment="1">
      <alignment horizontal="center" vertical="center" wrapText="1"/>
    </xf>
    <xf numFmtId="179" fontId="11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7" fontId="19" fillId="0" borderId="6" xfId="16" applyNumberFormat="1" applyFont="1" applyBorder="1" applyAlignment="1">
      <alignment horizontal="center" vertical="center" wrapText="1"/>
    </xf>
    <xf numFmtId="179" fontId="19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11" fillId="0" borderId="31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20" xfId="25" applyNumberFormat="1" applyFont="1" applyBorder="1" applyAlignment="1">
      <alignment horizontal="center" vertical="center" wrapText="1"/>
    </xf>
    <xf numFmtId="41" fontId="12" fillId="0" borderId="32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2" fillId="0" borderId="23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8" xfId="0" applyBorder="1">
      <alignment vertical="center"/>
    </xf>
    <xf numFmtId="0" fontId="20" fillId="0" borderId="39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79" fontId="16" fillId="0" borderId="31" xfId="16" applyNumberFormat="1" applyFont="1" applyBorder="1" applyAlignment="1">
      <alignment horizontal="center" vertical="center" wrapText="1"/>
    </xf>
    <xf numFmtId="41" fontId="12" fillId="0" borderId="15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15" fillId="0" borderId="16" xfId="10" applyFont="1" applyFill="1" applyBorder="1" applyAlignment="1">
      <alignment horizontal="center" vertical="center"/>
    </xf>
    <xf numFmtId="181" fontId="15" fillId="0" borderId="16" xfId="10" applyNumberFormat="1" applyFont="1" applyFill="1" applyBorder="1" applyAlignment="1">
      <alignment horizontal="right" vertical="center"/>
    </xf>
    <xf numFmtId="0" fontId="15" fillId="0" borderId="14" xfId="10" applyFont="1" applyFill="1" applyBorder="1" applyAlignment="1">
      <alignment horizontal="center" vertical="center"/>
    </xf>
    <xf numFmtId="0" fontId="23" fillId="0" borderId="16" xfId="1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 shrinkToFit="1"/>
    </xf>
    <xf numFmtId="0" fontId="15" fillId="0" borderId="15" xfId="10" applyFont="1" applyFill="1" applyBorder="1" applyAlignment="1">
      <alignment horizontal="center" vertical="center"/>
    </xf>
    <xf numFmtId="181" fontId="15" fillId="0" borderId="15" xfId="10" applyNumberFormat="1" applyFont="1" applyFill="1" applyBorder="1" applyAlignment="1">
      <alignment horizontal="right" vertical="center"/>
    </xf>
    <xf numFmtId="0" fontId="15" fillId="0" borderId="40" xfId="10" applyFont="1" applyFill="1" applyBorder="1" applyAlignment="1">
      <alignment horizontal="center" vertical="center"/>
    </xf>
    <xf numFmtId="179" fontId="17" fillId="0" borderId="33" xfId="16" applyNumberFormat="1" applyFont="1" applyBorder="1" applyAlignment="1">
      <alignment horizontal="center" vertical="center" wrapText="1"/>
    </xf>
    <xf numFmtId="0" fontId="15" fillId="0" borderId="44" xfId="1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shrinkToFit="1"/>
    </xf>
    <xf numFmtId="0" fontId="17" fillId="0" borderId="16" xfId="0" applyFont="1" applyBorder="1" applyAlignment="1">
      <alignment horizontal="center" vertical="center" wrapText="1"/>
    </xf>
    <xf numFmtId="180" fontId="24" fillId="0" borderId="16" xfId="0" applyNumberFormat="1" applyFont="1" applyBorder="1" applyAlignment="1">
      <alignment horizontal="center" vertical="center" shrinkToFit="1"/>
    </xf>
    <xf numFmtId="0" fontId="24" fillId="0" borderId="15" xfId="0" applyFont="1" applyBorder="1" applyAlignment="1">
      <alignment horizontal="center" vertical="center" shrinkToFit="1"/>
    </xf>
    <xf numFmtId="0" fontId="15" fillId="0" borderId="15" xfId="0" applyFont="1" applyBorder="1" applyAlignment="1">
      <alignment horizontal="center" vertical="center" wrapText="1"/>
    </xf>
    <xf numFmtId="180" fontId="24" fillId="0" borderId="15" xfId="0" applyNumberFormat="1" applyFont="1" applyBorder="1" applyAlignment="1">
      <alignment horizontal="center" vertical="center" shrinkToFit="1"/>
    </xf>
    <xf numFmtId="179" fontId="16" fillId="0" borderId="14" xfId="16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179" fontId="16" fillId="0" borderId="40" xfId="16" applyNumberFormat="1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 shrinkToFit="1"/>
    </xf>
    <xf numFmtId="179" fontId="17" fillId="0" borderId="46" xfId="16" applyNumberFormat="1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1" fontId="19" fillId="0" borderId="5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178" fontId="17" fillId="0" borderId="3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41" fontId="1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1" fontId="11" fillId="0" borderId="25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SheetLayoutView="100" workbookViewId="0">
      <selection activeCell="C6" sqref="C6"/>
    </sheetView>
  </sheetViews>
  <sheetFormatPr defaultRowHeight="16.5"/>
  <cols>
    <col min="1" max="1" width="11.125" customWidth="1"/>
    <col min="2" max="2" width="9.875" bestFit="1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0" t="s">
        <v>14</v>
      </c>
      <c r="B1" s="71"/>
      <c r="C1" s="71"/>
      <c r="D1" s="71"/>
      <c r="E1" s="71"/>
      <c r="F1" s="71"/>
      <c r="G1" s="71"/>
      <c r="H1" s="72"/>
    </row>
    <row r="2" spans="1:8" ht="17.25" thickBot="1">
      <c r="A2" s="36"/>
      <c r="B2" s="37"/>
      <c r="C2" s="37"/>
      <c r="D2" s="37"/>
      <c r="E2" s="37"/>
      <c r="F2" s="37"/>
      <c r="G2" s="37"/>
      <c r="H2" s="3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3" t="s">
        <v>0</v>
      </c>
      <c r="B4" s="74"/>
      <c r="C4" s="76"/>
      <c r="D4" s="76"/>
      <c r="E4" s="74"/>
      <c r="F4" s="77"/>
      <c r="G4" s="78">
        <f>SUM(G6:G19)</f>
        <v>2051000</v>
      </c>
      <c r="H4" s="6">
        <f>COUNTIF(H6:H19,"카드")</f>
        <v>9</v>
      </c>
    </row>
    <row r="5" spans="1:8" ht="20.100000000000001" customHeight="1">
      <c r="A5" s="73"/>
      <c r="B5" s="75"/>
      <c r="C5" s="76"/>
      <c r="D5" s="76"/>
      <c r="E5" s="75"/>
      <c r="F5" s="77"/>
      <c r="G5" s="78"/>
      <c r="H5" s="7">
        <f>COUNTIF(H6:H19, "현금")</f>
        <v>5</v>
      </c>
    </row>
    <row r="6" spans="1:8" s="11" customFormat="1" ht="34.5" customHeight="1">
      <c r="A6" s="10">
        <v>1</v>
      </c>
      <c r="B6" s="17">
        <v>43374</v>
      </c>
      <c r="C6" s="48" t="s">
        <v>31</v>
      </c>
      <c r="D6" s="48"/>
      <c r="E6" s="48" t="s">
        <v>40</v>
      </c>
      <c r="F6" s="48"/>
      <c r="G6" s="49">
        <v>50000</v>
      </c>
      <c r="H6" s="50" t="s">
        <v>38</v>
      </c>
    </row>
    <row r="7" spans="1:8" s="11" customFormat="1" ht="34.5" customHeight="1">
      <c r="A7" s="10">
        <v>2</v>
      </c>
      <c r="B7" s="17">
        <v>43374</v>
      </c>
      <c r="C7" s="48" t="s">
        <v>31</v>
      </c>
      <c r="D7" s="48"/>
      <c r="E7" s="48" t="s">
        <v>41</v>
      </c>
      <c r="F7" s="48"/>
      <c r="G7" s="49">
        <v>50000</v>
      </c>
      <c r="H7" s="50" t="s">
        <v>38</v>
      </c>
    </row>
    <row r="8" spans="1:8" s="11" customFormat="1" ht="34.5" customHeight="1">
      <c r="A8" s="10">
        <v>3</v>
      </c>
      <c r="B8" s="17">
        <v>43374</v>
      </c>
      <c r="C8" s="48" t="s">
        <v>31</v>
      </c>
      <c r="D8" s="48"/>
      <c r="E8" s="48" t="s">
        <v>42</v>
      </c>
      <c r="F8" s="48"/>
      <c r="G8" s="49">
        <v>50000</v>
      </c>
      <c r="H8" s="50" t="s">
        <v>38</v>
      </c>
    </row>
    <row r="9" spans="1:8" s="11" customFormat="1" ht="34.5" customHeight="1">
      <c r="A9" s="10">
        <v>4</v>
      </c>
      <c r="B9" s="17">
        <v>43377</v>
      </c>
      <c r="C9" s="48" t="s">
        <v>65</v>
      </c>
      <c r="D9" s="51" t="s">
        <v>53</v>
      </c>
      <c r="E9" s="51" t="s">
        <v>33</v>
      </c>
      <c r="F9" s="48">
        <v>7</v>
      </c>
      <c r="G9" s="49">
        <v>85000</v>
      </c>
      <c r="H9" s="50" t="s">
        <v>39</v>
      </c>
    </row>
    <row r="10" spans="1:8" s="11" customFormat="1" ht="34.5" customHeight="1">
      <c r="A10" s="10">
        <v>6</v>
      </c>
      <c r="B10" s="17">
        <v>43387</v>
      </c>
      <c r="C10" s="48" t="s">
        <v>32</v>
      </c>
      <c r="D10" s="48"/>
      <c r="E10" s="48" t="s">
        <v>43</v>
      </c>
      <c r="F10" s="48"/>
      <c r="G10" s="49">
        <v>50000</v>
      </c>
      <c r="H10" s="50" t="s">
        <v>38</v>
      </c>
    </row>
    <row r="11" spans="1:8" s="25" customFormat="1" ht="34.5" customHeight="1">
      <c r="A11" s="10">
        <v>5</v>
      </c>
      <c r="B11" s="17">
        <v>43389</v>
      </c>
      <c r="C11" s="48" t="s">
        <v>71</v>
      </c>
      <c r="D11" s="48" t="s">
        <v>54</v>
      </c>
      <c r="E11" s="48" t="s">
        <v>34</v>
      </c>
      <c r="F11" s="48">
        <v>10</v>
      </c>
      <c r="G11" s="49">
        <v>216000</v>
      </c>
      <c r="H11" s="50" t="s">
        <v>39</v>
      </c>
    </row>
    <row r="12" spans="1:8" s="11" customFormat="1" ht="34.5" customHeight="1">
      <c r="A12" s="10">
        <v>7</v>
      </c>
      <c r="B12" s="17">
        <v>43392</v>
      </c>
      <c r="C12" s="48" t="s">
        <v>66</v>
      </c>
      <c r="D12" s="52" t="s">
        <v>55</v>
      </c>
      <c r="E12" s="48" t="s">
        <v>35</v>
      </c>
      <c r="F12" s="48">
        <v>20</v>
      </c>
      <c r="G12" s="49">
        <v>312000</v>
      </c>
      <c r="H12" s="50" t="s">
        <v>39</v>
      </c>
    </row>
    <row r="13" spans="1:8" s="11" customFormat="1" ht="34.5" customHeight="1">
      <c r="A13" s="10">
        <v>8</v>
      </c>
      <c r="B13" s="17">
        <v>43395</v>
      </c>
      <c r="C13" s="48" t="s">
        <v>74</v>
      </c>
      <c r="D13" s="48" t="s">
        <v>56</v>
      </c>
      <c r="E13" s="48" t="s">
        <v>36</v>
      </c>
      <c r="F13" s="48">
        <v>13</v>
      </c>
      <c r="G13" s="49">
        <v>345000</v>
      </c>
      <c r="H13" s="50" t="s">
        <v>39</v>
      </c>
    </row>
    <row r="14" spans="1:8" s="11" customFormat="1" ht="34.5" customHeight="1">
      <c r="A14" s="10">
        <v>9</v>
      </c>
      <c r="B14" s="17">
        <v>43397</v>
      </c>
      <c r="C14" s="52" t="s">
        <v>67</v>
      </c>
      <c r="D14" s="48" t="s">
        <v>57</v>
      </c>
      <c r="E14" s="51" t="s">
        <v>37</v>
      </c>
      <c r="F14" s="48">
        <v>8</v>
      </c>
      <c r="G14" s="49">
        <v>247000</v>
      </c>
      <c r="H14" s="50" t="s">
        <v>39</v>
      </c>
    </row>
    <row r="15" spans="1:8" ht="26.25" customHeight="1">
      <c r="A15" s="10">
        <v>10</v>
      </c>
      <c r="B15" s="17">
        <v>43398</v>
      </c>
      <c r="C15" s="52" t="s">
        <v>67</v>
      </c>
      <c r="D15" s="48" t="s">
        <v>58</v>
      </c>
      <c r="E15" s="51" t="s">
        <v>37</v>
      </c>
      <c r="F15" s="48">
        <v>7</v>
      </c>
      <c r="G15" s="49">
        <v>100000</v>
      </c>
      <c r="H15" s="50" t="s">
        <v>39</v>
      </c>
    </row>
    <row r="16" spans="1:8" ht="26.25" customHeight="1">
      <c r="A16" s="10">
        <v>11</v>
      </c>
      <c r="B16" s="17">
        <v>43398</v>
      </c>
      <c r="C16" s="48" t="s">
        <v>32</v>
      </c>
      <c r="D16" s="48"/>
      <c r="E16" s="48" t="s">
        <v>44</v>
      </c>
      <c r="F16" s="48"/>
      <c r="G16" s="49">
        <v>50000</v>
      </c>
      <c r="H16" s="50" t="s">
        <v>38</v>
      </c>
    </row>
    <row r="17" spans="1:8" ht="26.25" customHeight="1">
      <c r="A17" s="10">
        <v>12</v>
      </c>
      <c r="B17" s="17">
        <v>43403</v>
      </c>
      <c r="C17" s="48" t="s">
        <v>68</v>
      </c>
      <c r="D17" s="48" t="s">
        <v>59</v>
      </c>
      <c r="E17" s="48" t="s">
        <v>45</v>
      </c>
      <c r="F17" s="48">
        <v>9</v>
      </c>
      <c r="G17" s="49">
        <v>88000</v>
      </c>
      <c r="H17" s="50" t="s">
        <v>39</v>
      </c>
    </row>
    <row r="18" spans="1:8" ht="26.25" customHeight="1">
      <c r="A18" s="10">
        <v>13</v>
      </c>
      <c r="B18" s="17">
        <v>43404</v>
      </c>
      <c r="C18" s="48" t="s">
        <v>69</v>
      </c>
      <c r="D18" s="48" t="s">
        <v>60</v>
      </c>
      <c r="E18" s="48" t="s">
        <v>47</v>
      </c>
      <c r="F18" s="48">
        <v>12</v>
      </c>
      <c r="G18" s="49">
        <v>180000</v>
      </c>
      <c r="H18" s="50" t="s">
        <v>39</v>
      </c>
    </row>
    <row r="19" spans="1:8" ht="26.25" customHeight="1" thickBot="1">
      <c r="A19" s="46">
        <v>14</v>
      </c>
      <c r="B19" s="40">
        <v>43404</v>
      </c>
      <c r="C19" s="53" t="s">
        <v>70</v>
      </c>
      <c r="D19" s="53" t="s">
        <v>61</v>
      </c>
      <c r="E19" s="53" t="s">
        <v>46</v>
      </c>
      <c r="F19" s="53">
        <v>15</v>
      </c>
      <c r="G19" s="54">
        <v>228000</v>
      </c>
      <c r="H19" s="55" t="s">
        <v>39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E16" sqref="E16"/>
    </sheetView>
  </sheetViews>
  <sheetFormatPr defaultRowHeight="16.5"/>
  <cols>
    <col min="1" max="2" width="10.375" customWidth="1"/>
    <col min="3" max="3" width="42.875" bestFit="1" customWidth="1"/>
    <col min="4" max="4" width="30.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0" t="s">
        <v>15</v>
      </c>
      <c r="B1" s="71"/>
      <c r="C1" s="71"/>
      <c r="D1" s="71"/>
      <c r="E1" s="71"/>
      <c r="F1" s="71"/>
      <c r="G1" s="71"/>
      <c r="H1" s="72"/>
    </row>
    <row r="2" spans="1:8" ht="17.25" thickBot="1">
      <c r="A2" s="36"/>
      <c r="B2" s="37"/>
      <c r="C2" s="37"/>
      <c r="D2" s="37"/>
      <c r="E2" s="37"/>
      <c r="F2" s="37"/>
      <c r="G2" s="37"/>
      <c r="H2" s="3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9" t="s">
        <v>0</v>
      </c>
      <c r="B4" s="81"/>
      <c r="C4" s="83"/>
      <c r="D4" s="83"/>
      <c r="E4" s="83"/>
      <c r="F4" s="84"/>
      <c r="G4" s="86">
        <f>SUM(G6:G7)</f>
        <v>278000</v>
      </c>
      <c r="H4" s="5">
        <f>COUNTIF(H6:H10,"카드")</f>
        <v>2</v>
      </c>
    </row>
    <row r="5" spans="1:8" ht="20.100000000000001" customHeight="1">
      <c r="A5" s="80"/>
      <c r="B5" s="82"/>
      <c r="C5" s="82"/>
      <c r="D5" s="82"/>
      <c r="E5" s="82"/>
      <c r="F5" s="85"/>
      <c r="G5" s="87"/>
      <c r="H5" s="42">
        <f>COUNTIF(H6:H32, "현금")</f>
        <v>0</v>
      </c>
    </row>
    <row r="6" spans="1:8" s="11" customFormat="1" ht="34.5" customHeight="1">
      <c r="A6" s="47">
        <v>1</v>
      </c>
      <c r="B6" s="17">
        <v>43397</v>
      </c>
      <c r="C6" s="48" t="s">
        <v>72</v>
      </c>
      <c r="D6" s="48" t="s">
        <v>51</v>
      </c>
      <c r="E6" s="48" t="s">
        <v>48</v>
      </c>
      <c r="F6" s="48">
        <v>14</v>
      </c>
      <c r="G6" s="49">
        <v>242000</v>
      </c>
      <c r="H6" s="56" t="s">
        <v>50</v>
      </c>
    </row>
    <row r="7" spans="1:8" ht="36" customHeight="1" thickBot="1">
      <c r="A7" s="46">
        <v>2</v>
      </c>
      <c r="B7" s="40">
        <v>43398</v>
      </c>
      <c r="C7" s="53" t="s">
        <v>73</v>
      </c>
      <c r="D7" s="53" t="s">
        <v>52</v>
      </c>
      <c r="E7" s="53" t="s">
        <v>49</v>
      </c>
      <c r="F7" s="53">
        <v>3</v>
      </c>
      <c r="G7" s="54">
        <v>36000</v>
      </c>
      <c r="H7" s="57" t="s">
        <v>50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B9" sqref="B9"/>
    </sheetView>
  </sheetViews>
  <sheetFormatPr defaultRowHeight="16.5"/>
  <cols>
    <col min="1" max="2" width="10.375" customWidth="1"/>
    <col min="3" max="3" width="69.25" customWidth="1"/>
    <col min="4" max="4" width="24.12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0" t="s">
        <v>16</v>
      </c>
      <c r="B1" s="71"/>
      <c r="C1" s="71"/>
      <c r="D1" s="71"/>
      <c r="E1" s="71"/>
      <c r="F1" s="71"/>
      <c r="G1" s="71"/>
      <c r="H1" s="72"/>
    </row>
    <row r="2" spans="1:10" ht="17.25" thickBot="1">
      <c r="A2" s="36"/>
      <c r="B2" s="37"/>
      <c r="C2" s="37"/>
      <c r="D2" s="37"/>
      <c r="E2" s="37"/>
      <c r="F2" s="37"/>
      <c r="G2" s="37"/>
      <c r="H2" s="3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8" t="s">
        <v>0</v>
      </c>
      <c r="B4" s="89"/>
      <c r="C4" s="90"/>
      <c r="D4" s="89"/>
      <c r="E4" s="89"/>
      <c r="F4" s="91"/>
      <c r="G4" s="92">
        <f>SUM(G6:G9)</f>
        <v>343000</v>
      </c>
      <c r="H4" s="3">
        <f>COUNTIF(H6:H25,"카드")</f>
        <v>4</v>
      </c>
    </row>
    <row r="5" spans="1:10" ht="20.100000000000001" customHeight="1">
      <c r="A5" s="88"/>
      <c r="B5" s="89"/>
      <c r="C5" s="90"/>
      <c r="D5" s="89"/>
      <c r="E5" s="89"/>
      <c r="F5" s="91"/>
      <c r="G5" s="92"/>
      <c r="H5" s="4">
        <f>COUNTIF(H6:H20, "현금")</f>
        <v>0</v>
      </c>
    </row>
    <row r="6" spans="1:10" ht="36" customHeight="1">
      <c r="A6" s="34">
        <v>1</v>
      </c>
      <c r="B6" s="17">
        <v>43381</v>
      </c>
      <c r="C6" s="58" t="s">
        <v>23</v>
      </c>
      <c r="D6" s="59" t="s">
        <v>24</v>
      </c>
      <c r="E6" s="59" t="s">
        <v>13</v>
      </c>
      <c r="F6" s="60">
        <v>21</v>
      </c>
      <c r="G6" s="49">
        <v>205000</v>
      </c>
      <c r="H6" s="64" t="s">
        <v>12</v>
      </c>
      <c r="I6" s="2"/>
      <c r="J6" s="1"/>
    </row>
    <row r="7" spans="1:10" ht="36" customHeight="1">
      <c r="A7" s="34">
        <v>2</v>
      </c>
      <c r="B7" s="17">
        <v>43383</v>
      </c>
      <c r="C7" s="58" t="s">
        <v>23</v>
      </c>
      <c r="D7" s="59" t="s">
        <v>25</v>
      </c>
      <c r="E7" s="59" t="s">
        <v>13</v>
      </c>
      <c r="F7" s="60">
        <v>3</v>
      </c>
      <c r="G7" s="49">
        <v>30000</v>
      </c>
      <c r="H7" s="64" t="s">
        <v>12</v>
      </c>
    </row>
    <row r="8" spans="1:10" ht="33">
      <c r="A8" s="34">
        <v>3</v>
      </c>
      <c r="B8" s="17">
        <v>43389</v>
      </c>
      <c r="C8" s="58" t="s">
        <v>23</v>
      </c>
      <c r="D8" s="59" t="s">
        <v>24</v>
      </c>
      <c r="E8" s="59" t="s">
        <v>13</v>
      </c>
      <c r="F8" s="60">
        <v>4</v>
      </c>
      <c r="G8" s="49">
        <v>36000</v>
      </c>
      <c r="H8" s="64" t="s">
        <v>12</v>
      </c>
    </row>
    <row r="9" spans="1:10" ht="33.75" thickBot="1">
      <c r="A9" s="45">
        <v>4</v>
      </c>
      <c r="B9" s="40">
        <v>43404</v>
      </c>
      <c r="C9" s="61" t="s">
        <v>23</v>
      </c>
      <c r="D9" s="62" t="s">
        <v>26</v>
      </c>
      <c r="E9" s="65" t="s">
        <v>13</v>
      </c>
      <c r="F9" s="63">
        <v>4</v>
      </c>
      <c r="G9" s="54">
        <v>72000</v>
      </c>
      <c r="H9" s="66" t="s">
        <v>12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7" sqref="C17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0" t="s">
        <v>17</v>
      </c>
      <c r="B1" s="71"/>
      <c r="C1" s="71"/>
      <c r="D1" s="71"/>
      <c r="E1" s="71"/>
      <c r="F1" s="71"/>
      <c r="G1" s="71"/>
      <c r="H1" s="72"/>
    </row>
    <row r="2" spans="1:8" ht="17.25" thickBot="1">
      <c r="A2" s="36"/>
      <c r="B2" s="37"/>
      <c r="C2" s="37"/>
      <c r="D2" s="37"/>
      <c r="E2" s="37"/>
      <c r="F2" s="37"/>
      <c r="G2" s="37"/>
      <c r="H2" s="3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8" t="s">
        <v>0</v>
      </c>
      <c r="B4" s="89"/>
      <c r="C4" s="93"/>
      <c r="D4" s="89"/>
      <c r="E4" s="89"/>
      <c r="F4" s="91"/>
      <c r="G4" s="92">
        <f>SUM(G6:G6)</f>
        <v>0</v>
      </c>
      <c r="H4" s="3">
        <f>COUNTIF(H6:H6,"카드")</f>
        <v>0</v>
      </c>
    </row>
    <row r="5" spans="1:8" ht="20.100000000000001" customHeight="1">
      <c r="A5" s="88"/>
      <c r="B5" s="89"/>
      <c r="C5" s="89"/>
      <c r="D5" s="89"/>
      <c r="E5" s="89"/>
      <c r="F5" s="91"/>
      <c r="G5" s="92"/>
      <c r="H5" s="4">
        <f>COUNTIF(H6:H6, "현금")</f>
        <v>0</v>
      </c>
    </row>
    <row r="6" spans="1:8" s="11" customFormat="1" ht="34.5" customHeight="1" thickBot="1">
      <c r="A6" s="39"/>
      <c r="B6" s="40"/>
      <c r="C6" s="32" t="s">
        <v>9</v>
      </c>
      <c r="D6" s="41"/>
      <c r="E6" s="41"/>
      <c r="F6" s="41"/>
      <c r="G6" s="43"/>
      <c r="H6" s="4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0" t="s">
        <v>18</v>
      </c>
      <c r="B1" s="71"/>
      <c r="C1" s="71"/>
      <c r="D1" s="71"/>
      <c r="E1" s="71"/>
      <c r="F1" s="71"/>
      <c r="G1" s="71"/>
      <c r="H1" s="72"/>
    </row>
    <row r="2" spans="1:10" ht="17.25" thickBot="1">
      <c r="A2" s="36"/>
      <c r="B2" s="37"/>
      <c r="C2" s="37"/>
      <c r="D2" s="37"/>
      <c r="E2" s="37"/>
      <c r="F2" s="37"/>
      <c r="G2" s="37"/>
      <c r="H2" s="3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8" t="s">
        <v>0</v>
      </c>
      <c r="B4" s="89"/>
      <c r="C4" s="90"/>
      <c r="D4" s="89"/>
      <c r="E4" s="89"/>
      <c r="F4" s="91"/>
      <c r="G4" s="92">
        <f>SUM(G6:G9)</f>
        <v>0</v>
      </c>
      <c r="H4" s="3">
        <f>COUNTIF(H6:H13,"카드")</f>
        <v>0</v>
      </c>
    </row>
    <row r="5" spans="1:10" ht="20.100000000000001" customHeight="1">
      <c r="A5" s="94"/>
      <c r="B5" s="95"/>
      <c r="C5" s="96"/>
      <c r="D5" s="95"/>
      <c r="E5" s="95"/>
      <c r="F5" s="97"/>
      <c r="G5" s="98"/>
      <c r="H5" s="9">
        <f>COUNTIF(H6:H12, "현금")</f>
        <v>0</v>
      </c>
    </row>
    <row r="6" spans="1:10" s="22" customFormat="1" ht="36" customHeight="1" thickBot="1">
      <c r="A6" s="23">
        <v>1</v>
      </c>
      <c r="B6" s="26"/>
      <c r="C6" s="32" t="s">
        <v>9</v>
      </c>
      <c r="D6" s="27"/>
      <c r="E6" s="28"/>
      <c r="F6" s="29"/>
      <c r="G6" s="24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9" sqref="C19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0" t="s">
        <v>19</v>
      </c>
      <c r="B1" s="71"/>
      <c r="C1" s="71"/>
      <c r="D1" s="71"/>
      <c r="E1" s="71"/>
      <c r="F1" s="71"/>
      <c r="G1" s="71"/>
      <c r="H1" s="72"/>
    </row>
    <row r="2" spans="1:10" ht="17.25" thickBot="1">
      <c r="A2" s="36"/>
      <c r="B2" s="37"/>
      <c r="C2" s="37"/>
      <c r="D2" s="37"/>
      <c r="E2" s="37"/>
      <c r="F2" s="37"/>
      <c r="G2" s="37"/>
      <c r="H2" s="3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8" t="s">
        <v>0</v>
      </c>
      <c r="B4" s="89"/>
      <c r="C4" s="90"/>
      <c r="D4" s="89"/>
      <c r="E4" s="89"/>
      <c r="F4" s="91"/>
      <c r="G4" s="92">
        <f>SUM(G6:G21)</f>
        <v>0</v>
      </c>
      <c r="H4" s="3">
        <f>COUNTIF(H6:H6,"카드")</f>
        <v>0</v>
      </c>
    </row>
    <row r="5" spans="1:10" ht="20.100000000000001" customHeight="1">
      <c r="A5" s="94"/>
      <c r="B5" s="95"/>
      <c r="C5" s="96"/>
      <c r="D5" s="95"/>
      <c r="E5" s="95"/>
      <c r="F5" s="97"/>
      <c r="G5" s="98"/>
      <c r="H5" s="9">
        <f>COUNTIF(H6:H6, "현금")</f>
        <v>0</v>
      </c>
    </row>
    <row r="6" spans="1:10" ht="36" customHeight="1" thickBot="1">
      <c r="A6" s="23"/>
      <c r="B6" s="26"/>
      <c r="C6" s="30" t="s">
        <v>11</v>
      </c>
      <c r="D6" s="20"/>
      <c r="E6" s="21"/>
      <c r="F6" s="29"/>
      <c r="G6" s="19"/>
      <c r="H6" s="1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8" sqref="C28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3.12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0" t="s">
        <v>20</v>
      </c>
      <c r="B1" s="71"/>
      <c r="C1" s="71"/>
      <c r="D1" s="71"/>
      <c r="E1" s="71"/>
      <c r="F1" s="71"/>
      <c r="G1" s="71"/>
      <c r="H1" s="72"/>
    </row>
    <row r="2" spans="1:10" ht="17.25" thickBot="1">
      <c r="A2" s="36"/>
      <c r="B2" s="37"/>
      <c r="C2" s="37"/>
      <c r="D2" s="37"/>
      <c r="E2" s="37"/>
      <c r="F2" s="37"/>
      <c r="G2" s="37"/>
      <c r="H2" s="3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8" t="s">
        <v>0</v>
      </c>
      <c r="B4" s="89"/>
      <c r="C4" s="90"/>
      <c r="D4" s="89"/>
      <c r="E4" s="89"/>
      <c r="F4" s="91"/>
      <c r="G4" s="92">
        <f>SUM(G6:G6)</f>
        <v>73000</v>
      </c>
      <c r="H4" s="3">
        <f>COUNTIF(H6:H6,"카드")</f>
        <v>1</v>
      </c>
    </row>
    <row r="5" spans="1:10" ht="20.100000000000001" customHeight="1">
      <c r="A5" s="94"/>
      <c r="B5" s="95"/>
      <c r="C5" s="96"/>
      <c r="D5" s="95"/>
      <c r="E5" s="95"/>
      <c r="F5" s="97"/>
      <c r="G5" s="98"/>
      <c r="H5" s="9">
        <f>COUNTIF(H6:H6, "현금")</f>
        <v>0</v>
      </c>
    </row>
    <row r="6" spans="1:10" s="11" customFormat="1" ht="36" customHeight="1" thickBot="1">
      <c r="A6" s="31">
        <v>1</v>
      </c>
      <c r="B6" s="40">
        <v>43377</v>
      </c>
      <c r="C6" s="33" t="s">
        <v>27</v>
      </c>
      <c r="D6" s="67" t="s">
        <v>28</v>
      </c>
      <c r="E6" s="35" t="s">
        <v>29</v>
      </c>
      <c r="F6" s="29">
        <v>6</v>
      </c>
      <c r="G6" s="24">
        <v>73000</v>
      </c>
      <c r="H6" s="8" t="s">
        <v>30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9" sqref="C19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0" t="s">
        <v>21</v>
      </c>
      <c r="B1" s="71"/>
      <c r="C1" s="71"/>
      <c r="D1" s="71"/>
      <c r="E1" s="71"/>
      <c r="F1" s="71"/>
      <c r="G1" s="71"/>
      <c r="H1" s="72"/>
    </row>
    <row r="2" spans="1:10" ht="17.25" thickBot="1">
      <c r="A2" s="36"/>
      <c r="B2" s="37"/>
      <c r="C2" s="37"/>
      <c r="D2" s="37"/>
      <c r="E2" s="37"/>
      <c r="F2" s="37"/>
      <c r="G2" s="37"/>
      <c r="H2" s="3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8" t="s">
        <v>0</v>
      </c>
      <c r="B4" s="89"/>
      <c r="C4" s="90"/>
      <c r="D4" s="89"/>
      <c r="E4" s="89"/>
      <c r="F4" s="91"/>
      <c r="G4" s="92">
        <f>SUM(G6:G6)</f>
        <v>0</v>
      </c>
      <c r="H4" s="3">
        <f>COUNTIF(H6:H6,"카드")</f>
        <v>0</v>
      </c>
    </row>
    <row r="5" spans="1:10" ht="20.100000000000001" customHeight="1">
      <c r="A5" s="94"/>
      <c r="B5" s="95"/>
      <c r="C5" s="96"/>
      <c r="D5" s="95"/>
      <c r="E5" s="95"/>
      <c r="F5" s="97"/>
      <c r="G5" s="98"/>
      <c r="H5" s="9">
        <f>COUNTIF(H6:H6, "현금")</f>
        <v>0</v>
      </c>
    </row>
    <row r="6" spans="1:10" s="22" customFormat="1" ht="36" customHeight="1" thickBot="1">
      <c r="A6" s="23"/>
      <c r="B6" s="26"/>
      <c r="C6" s="32" t="s">
        <v>9</v>
      </c>
      <c r="D6" s="27"/>
      <c r="E6" s="28"/>
      <c r="F6" s="29"/>
      <c r="G6" s="24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SheetLayoutView="100" workbookViewId="0">
      <selection activeCell="B7" sqref="B7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0" t="s">
        <v>22</v>
      </c>
      <c r="B1" s="71"/>
      <c r="C1" s="71"/>
      <c r="D1" s="71"/>
      <c r="E1" s="71"/>
      <c r="F1" s="71"/>
      <c r="G1" s="71"/>
      <c r="H1" s="72"/>
    </row>
    <row r="2" spans="1:8" ht="17.25" thickBot="1">
      <c r="A2" s="36"/>
      <c r="B2" s="37"/>
      <c r="C2" s="37"/>
      <c r="D2" s="37"/>
      <c r="E2" s="37"/>
      <c r="F2" s="37"/>
      <c r="G2" s="37"/>
      <c r="H2" s="3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10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99" t="s">
        <v>0</v>
      </c>
      <c r="B4" s="93"/>
      <c r="C4" s="101"/>
      <c r="D4" s="93"/>
      <c r="E4" s="93"/>
      <c r="F4" s="102"/>
      <c r="G4" s="104">
        <f>SUM(G6:G6)</f>
        <v>136500</v>
      </c>
      <c r="H4" s="3">
        <f>COUNTIF(H6:H6,"카드")</f>
        <v>1</v>
      </c>
    </row>
    <row r="5" spans="1:8" ht="20.100000000000001" customHeight="1">
      <c r="A5" s="100"/>
      <c r="B5" s="95"/>
      <c r="C5" s="96"/>
      <c r="D5" s="95"/>
      <c r="E5" s="95"/>
      <c r="F5" s="103"/>
      <c r="G5" s="98"/>
      <c r="H5" s="9">
        <f>COUNTIF(H6:H6, "현금")</f>
        <v>0</v>
      </c>
    </row>
    <row r="6" spans="1:8" s="25" customFormat="1" ht="36.75" customHeight="1" thickBot="1">
      <c r="A6" s="69">
        <v>1</v>
      </c>
      <c r="B6" s="40">
        <v>43374</v>
      </c>
      <c r="C6" s="53" t="s">
        <v>62</v>
      </c>
      <c r="D6" s="53" t="s">
        <v>63</v>
      </c>
      <c r="E6" s="53" t="s">
        <v>64</v>
      </c>
      <c r="F6" s="53">
        <v>5</v>
      </c>
      <c r="G6" s="54">
        <v>136500</v>
      </c>
      <c r="H6" s="68" t="s">
        <v>12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2018-11-30T07:18:44Z</dcterms:modified>
</cp:coreProperties>
</file>